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2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Лист1!$A$8:$I$78</definedName>
    <definedName name="_xlnm.Print_Titles" localSheetId="0">Лист1!$6:$7</definedName>
  </definedNames>
  <calcPr calcId="181029"/>
</workbook>
</file>

<file path=xl/calcChain.xml><?xml version="1.0" encoding="utf-8"?>
<calcChain xmlns="http://schemas.openxmlformats.org/spreadsheetml/2006/main">
  <c r="C11" i="1" l="1"/>
  <c r="E44" i="1"/>
  <c r="D44" i="1"/>
  <c r="C44" i="1"/>
  <c r="C54" i="1"/>
  <c r="C67" i="1" l="1"/>
  <c r="D67" i="1"/>
  <c r="E67" i="1"/>
  <c r="H46" i="1"/>
  <c r="C49" i="1"/>
  <c r="B65" i="1" l="1"/>
  <c r="B38" i="1"/>
  <c r="B54" i="1"/>
  <c r="B45" i="1" s="1"/>
  <c r="B36" i="1"/>
  <c r="B29" i="1"/>
  <c r="B28" i="1"/>
  <c r="B27" i="1"/>
  <c r="B44" i="1"/>
  <c r="C73" i="1"/>
  <c r="D73" i="1"/>
  <c r="E73" i="1"/>
  <c r="B73" i="1"/>
  <c r="C60" i="1"/>
  <c r="D60" i="1"/>
  <c r="E60" i="1"/>
  <c r="B60" i="1"/>
  <c r="C55" i="1"/>
  <c r="D55" i="1"/>
  <c r="E55" i="1"/>
  <c r="C45" i="1"/>
  <c r="D45" i="1"/>
  <c r="E45" i="1"/>
  <c r="D11" i="1"/>
  <c r="E11" i="1"/>
  <c r="B11" i="1" l="1"/>
  <c r="E9" i="1"/>
  <c r="E76" i="1" s="1"/>
  <c r="D9" i="1"/>
  <c r="D76" i="1" s="1"/>
  <c r="C9" i="1"/>
  <c r="C76" i="1" s="1"/>
  <c r="B67" i="1"/>
  <c r="B55" i="1"/>
  <c r="B9" i="1" l="1"/>
  <c r="B76" i="1" s="1"/>
</calcChain>
</file>

<file path=xl/sharedStrings.xml><?xml version="1.0" encoding="utf-8"?>
<sst xmlns="http://schemas.openxmlformats.org/spreadsheetml/2006/main" count="90" uniqueCount="85">
  <si>
    <t>2025 год</t>
  </si>
  <si>
    <t xml:space="preserve">Финансовое обеспечение реализации муниципальной программы Кунгурского муниципального округа Пермского края  </t>
  </si>
  <si>
    <t>Наименование муниципальной программы, подпрограммы, основного мероприятия, мероприятия</t>
  </si>
  <si>
    <t>Расходы, руб.</t>
  </si>
  <si>
    <t>Справочно:</t>
  </si>
  <si>
    <t>муниципальные средства</t>
  </si>
  <si>
    <t>краевые средства</t>
  </si>
  <si>
    <t>федеральные средства</t>
  </si>
  <si>
    <t>Целевые показатели / показатели / показатели непосредственного результата (изменение*)</t>
  </si>
  <si>
    <t>Наименование</t>
  </si>
  <si>
    <t>Мероприятие 2.1.
Содержание мест 
захоронения</t>
  </si>
  <si>
    <t>Мероприятие 2.2.
Транспортировка 
неопознанных тел умерших 
с мест обнаружения</t>
  </si>
  <si>
    <t>Мероприятие 2.3.
Предоставление субсидий в 
связи с дополнительными 
расходами по погребению 
невостребованных трупов</t>
  </si>
  <si>
    <t>Основное мероприятие 3.
Организация 
транспортного 
обслуживания населения</t>
  </si>
  <si>
    <t>Мероприятие 3.1.
Проведение обследований 
(изучения) 
пассажиропотоков на всех 
муниципальных маршрутах 
регулярных перевозок</t>
  </si>
  <si>
    <t xml:space="preserve"> Мероприятие 3.2.
Осуществление регулярных 
перевозок пассажиров и 
багажа автомобильным 
транспортом по 
регулируемым тарифам</t>
  </si>
  <si>
    <t>Мероприятие 3.3. 
Приобретение 
транспортных средств</t>
  </si>
  <si>
    <t>Основное мероприятие 4 Строительство реконструкция, 
капитальный ремонт, 
ремонт и содержание 
гидротехнических 
сооружений</t>
  </si>
  <si>
    <t>Мероприятие 4.3.
Реконструкция 
водозащитной дамбы на 
правом берегу р.Сылва по 
ул.Бочкарева, 228, в г. 
Кунгуре Пермского края</t>
  </si>
  <si>
    <t>Мероприятие 5.1. 
Обеспечение выполнения 
муниципальных функций 
управления в сфере 
жилищно-коммунального 
хозяйства и 
благоустройства</t>
  </si>
  <si>
    <t>Мероприятие 5.2. 
Осуществление 
полномочий по 
регулированию тарифов на 
перевозки пассажиров и 
багажа автомобильным и 
городским электрическим 
транспортом на 
муниципальных маршрутах регулярных перевозок</t>
  </si>
  <si>
    <t>Основное мероприятие 1. "Благоустройство территории округа, создание комфортных условий для массового отдыха жителей и гостей"</t>
  </si>
  <si>
    <t>Площадь территории округа, подлежащей ежегодному содержанию, кв.м</t>
  </si>
  <si>
    <t>Процент освоения средств, предусмотренных на оплату потребленной электрической энергии, %</t>
  </si>
  <si>
    <t>Количество обустроенных контейнерных площадок, ед.</t>
  </si>
  <si>
    <t>Площадь объектов озеленения округа, кв.м.</t>
  </si>
  <si>
    <t>Количество  парков, скверов и спортивных площадок округа, содержание которых осуществлялось за счет субсидии, ед.</t>
  </si>
  <si>
    <t>Количество праздничных мероприятий к которым осуществлена подготовка, ед.</t>
  </si>
  <si>
    <t>Количество ликвидированных свалок, ед.</t>
  </si>
  <si>
    <t>Количество пешеходных мостов, на которых проведены ремонтные работы, ед.</t>
  </si>
  <si>
    <t>Содержание мест захоронения в нормативном состоянии, ед.</t>
  </si>
  <si>
    <t>Годовой пробег транспортных средств, тыс.км.</t>
  </si>
  <si>
    <t>Регулярность движения автотранспорта на муниципальных маршрутах, %</t>
  </si>
  <si>
    <t>Протяженность водозащитных дамб, подлежащих ежегодному содержанию, км</t>
  </si>
  <si>
    <t>Протяженность реконструированных опасных участков дамб, м</t>
  </si>
  <si>
    <t>Эффективность реализации муниципальной программы, %</t>
  </si>
  <si>
    <t>не менее 90</t>
  </si>
  <si>
    <t>Муниципальная программа «Благоустройство Кунгурского муниципального округа Пермского края», в том числе:</t>
  </si>
  <si>
    <t>Мероприятие 2.4. Предоставление субсидий на возмещение недополученных доходов (покрытие убытков) лицам, предоставляющим бытовые услуги населению по помывке в городских банях</t>
  </si>
  <si>
    <t>Уровень удовлетворенности населения качеством и комфортом среды проживания</t>
  </si>
  <si>
    <t>Приложение 11 к пояснительной записке</t>
  </si>
  <si>
    <t xml:space="preserve"> Основное мероприятие 5.
Создание условий для 
реализации полномочий в 
сфере жилищно-коммунального 
хозяйства, 
благоустройства и 
транспортного 
обслуживания населения</t>
  </si>
  <si>
    <t>2026 год</t>
  </si>
  <si>
    <t xml:space="preserve"> Основное мероприятие 2. Создание условий для бытового обслуживания населения, 
оказания ритуальных 
услуг и содержания мест захоронения 
захоронений</t>
  </si>
  <si>
    <t>Количество реализованных мероприятий (объектов) в рамках программы «Комфортный край»</t>
  </si>
  <si>
    <t>Мероприятие 2.6. Реализация мероприятий с участием средств самообложения граждан</t>
  </si>
  <si>
    <t>Мероприятие 4.6. Реконструкция ГТС в с.Калинино</t>
  </si>
  <si>
    <t>Количество мероприятий, реализованных с участием средств самообложения граждан</t>
  </si>
  <si>
    <t>Площадь земельных участков, на которых проведены работы по уничтожению борщевика Сосновского, га</t>
  </si>
  <si>
    <t>Количество восстановленных площадок, на которых проведены ремонтные работы, ед.</t>
  </si>
  <si>
    <t>Акарицидная (противоклещевая) обработка городских лесов и особо охраняемых природных территорий местного значения на территории Кунгурского муниципального округа Пермского края, га</t>
  </si>
  <si>
    <t>Посещаемость городских бань, чел.</t>
  </si>
  <si>
    <t>Количество реализованных мероприятий с участием средств самообложения граждан</t>
  </si>
  <si>
    <t>2027 год</t>
  </si>
  <si>
    <t>Мероприятие 1.14. Организация обращения с отходами I и II классов опасности (отработанных ртутьсодержащих ламп)</t>
  </si>
  <si>
    <t>Мероприятие 1.18. 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</t>
  </si>
  <si>
    <t>Количество реализованных проектов инициативного бюджетирования</t>
  </si>
  <si>
    <t>Мероприятие 1.19. Обеспечение деятельности (оказание услуг, выполнение работ) муниципальных учреждений (организаций)</t>
  </si>
  <si>
    <t xml:space="preserve">Мероприятие 1.1. Содержание территории округа и объектов внешнего благоустройства 
</t>
  </si>
  <si>
    <t xml:space="preserve"> Мероприятие 1.2. Уличное 
освещение, техническое 
обслуживание и ремонт 
сетей наружного (уличного) 
освещения</t>
  </si>
  <si>
    <t>Мероприятие 1.3. 
Содержание, устройство
контейнерных площадок, 
приобретение контейнеров 
для сбора (складирования) 
ТКО</t>
  </si>
  <si>
    <t xml:space="preserve"> Мероприятие 1.4.
Содержание объектов 
озеленения, спиливание 
аварийных деревьев</t>
  </si>
  <si>
    <t>Мероприятие 1.5. 
Предотвращение 
распространения и 
уничтожение борщевика 
Сосновского</t>
  </si>
  <si>
    <t>Мероприятие 1.6. 
Предоставление субсидий в 
целях финансового 
обеспечения затрат в связи 
с оказанием услуг по 
содержанию парков, 
скверов, спортивных 
площадок</t>
  </si>
  <si>
    <t>Мероприятие 1.7. Проведение работ для подготовки праздничных мероприятий</t>
  </si>
  <si>
    <t>Мероприятие 1.8. Снижение негативного воздействия на почвы, восстановление нарушенных земель, ликвидация свалок</t>
  </si>
  <si>
    <t>Мероприятие 1.9. Обследование, ремонт, капитальный ремонт пешеходных мостов</t>
  </si>
  <si>
    <t>Мероприятие 1.10. Восстановление площадок для остановки и стоянки автомобилей, не относящихся к элементам обустройства автомобильных дорог округа</t>
  </si>
  <si>
    <t>Мероприятие 1.11. Реализация мероприятий с участием средств самообложения граждан</t>
  </si>
  <si>
    <t>Мероприятие 1.12. Выполнение работ по акарицидной (противоклещевой) обработке городских лесов и особо охраняемых природных территорий местного значения на территории Кунгурского муниципального округа Пермского края</t>
  </si>
  <si>
    <t>Мероприятие 1.13. Реализация проектов инициативного бюджетирования</t>
  </si>
  <si>
    <t>Мероприятие 1.15. Реализация приоритетного проекта "Наша улица" в рамках программы «Комфортный край»</t>
  </si>
  <si>
    <t>Мероприятие 1.16. Реализация приоритетного проекта "Школьная остановка" в рамках программы «Комфортный край»</t>
  </si>
  <si>
    <t>Количество разработанной 
проектной документации на 
строительство сооружения 
для сбора и хранения снежно ледяных отложени</t>
  </si>
  <si>
    <t>2028 год</t>
  </si>
  <si>
    <t>Мероприятие 1.17. Сбор и вывоз размещенных на несанкционированных свалках в границах муниципального образования твердых коммунальных отходов на полигон, включенный в государственный реестр объектов размещения отходов, ведение которого осуществляется в порядке, определенном приказом Министерства природных ресурсов и экологии Российской Федерации от 30 сентября 2011 г. № 792 «Об утверждении Порядка ведения государственного кадастра отходов»</t>
  </si>
  <si>
    <t>Основное мероприятие 7. Федеральный проект «Создание номерного фонда, инфраструктуры и новых точек притяжения»</t>
  </si>
  <si>
    <t>Мероприятие 7.1. Реализация мероприятий, направленных на достижение показателей государственной программы Российской Федерации «Развитие туризма» (обустройство туристского центра города)</t>
  </si>
  <si>
    <t>Мероприятие 2.5. Реализация проектов инициативного бюджетирования</t>
  </si>
  <si>
    <t>Мероприятие 4.1. Разработка эксплуатационной 
документации 
гидротехнических 
сооружений</t>
  </si>
  <si>
    <t>Мероприятие 4.2. Содержание  гидротехнических сооружений</t>
  </si>
  <si>
    <t>Мероприятие 4.5. Реконструкция водозащитной дамбы на левом берегу р.Сылва по ул.Свободы до ул.9 января 
в г.Кунгуре Пермского края</t>
  </si>
  <si>
    <t>«Благоустройство Кунгурского муниципального округа Пермского края» на 2026-2028 годы</t>
  </si>
  <si>
    <t>Количество разработанных проектов зон санитарной охраны кладбищ</t>
  </si>
  <si>
    <t>Количество реализованных мероприятий проекта по обустройству туристкого центра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</si>
</sst>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4" fontId="5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4" fontId="5" fillId="0" borderId="0" xfId="0" applyNumberFormat="1" applyFont="1" applyAlignment="1">
      <alignment horizontal="right" vertical="center"/>
    </xf>
    <xf numFmtId="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4" fillId="0" borderId="4" xfId="0" applyFont="1" applyBorder="1"/>
    <xf numFmtId="4" fontId="14" fillId="0" borderId="4" xfId="0" applyNumberFormat="1" applyFont="1" applyBorder="1" applyAlignment="1">
      <alignment horizontal="right" vertical="center"/>
    </xf>
    <xf numFmtId="0" fontId="14" fillId="0" borderId="1" xfId="0" applyFont="1" applyBorder="1"/>
    <xf numFmtId="4" fontId="14" fillId="0" borderId="1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abSelected="1" view="pageBreakPreview" zoomScale="60" zoomScaleNormal="120" workbookViewId="0">
      <pane xSplit="1" ySplit="10" topLeftCell="B73" activePane="bottomRight" state="frozen"/>
      <selection pane="topRight" activeCell="B1" sqref="B1"/>
      <selection pane="bottomLeft" activeCell="A11" sqref="A11"/>
      <selection pane="bottomRight" activeCell="G1" sqref="A1:I78"/>
    </sheetView>
  </sheetViews>
  <sheetFormatPr defaultColWidth="9.140625" defaultRowHeight="15" x14ac:dyDescent="0.25"/>
  <cols>
    <col min="1" max="1" width="29" style="2" customWidth="1"/>
    <col min="2" max="2" width="12.7109375" style="24" bestFit="1" customWidth="1"/>
    <col min="3" max="3" width="13.5703125" style="24" bestFit="1" customWidth="1"/>
    <col min="4" max="5" width="12.7109375" style="24" bestFit="1" customWidth="1"/>
    <col min="6" max="6" width="24.5703125" style="2" customWidth="1"/>
    <col min="7" max="9" width="14.42578125" style="7" customWidth="1"/>
    <col min="10" max="16384" width="9.140625" style="2"/>
  </cols>
  <sheetData>
    <row r="1" spans="1:9" x14ac:dyDescent="0.25">
      <c r="I1" s="8" t="s">
        <v>40</v>
      </c>
    </row>
    <row r="2" spans="1:9" x14ac:dyDescent="0.25">
      <c r="C2" s="39"/>
    </row>
    <row r="3" spans="1:9" ht="15.75" customHeight="1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</row>
    <row r="4" spans="1:9" ht="15.75" x14ac:dyDescent="0.25">
      <c r="A4" s="66" t="s">
        <v>82</v>
      </c>
      <c r="B4" s="66"/>
      <c r="C4" s="66"/>
      <c r="D4" s="66"/>
      <c r="E4" s="66"/>
      <c r="F4" s="66"/>
      <c r="G4" s="66"/>
      <c r="H4" s="66"/>
      <c r="I4" s="66"/>
    </row>
    <row r="5" spans="1:9" ht="15.75" x14ac:dyDescent="0.25">
      <c r="A5" s="1"/>
      <c r="B5" s="25"/>
      <c r="C5" s="25"/>
      <c r="D5" s="25"/>
      <c r="E5" s="25"/>
      <c r="F5" s="1"/>
      <c r="G5" s="9"/>
      <c r="H5" s="9"/>
      <c r="I5" s="9"/>
    </row>
    <row r="6" spans="1:9" ht="26.25" customHeight="1" x14ac:dyDescent="0.25">
      <c r="A6" s="67" t="s">
        <v>2</v>
      </c>
      <c r="B6" s="67" t="s">
        <v>3</v>
      </c>
      <c r="C6" s="67"/>
      <c r="D6" s="67"/>
      <c r="E6" s="67"/>
      <c r="F6" s="67" t="s">
        <v>8</v>
      </c>
      <c r="G6" s="67"/>
      <c r="H6" s="67"/>
      <c r="I6" s="67"/>
    </row>
    <row r="7" spans="1:9" ht="15.75" customHeight="1" x14ac:dyDescent="0.25">
      <c r="A7" s="67"/>
      <c r="B7" s="3" t="s">
        <v>0</v>
      </c>
      <c r="C7" s="3" t="s">
        <v>42</v>
      </c>
      <c r="D7" s="3" t="s">
        <v>53</v>
      </c>
      <c r="E7" s="3" t="s">
        <v>74</v>
      </c>
      <c r="F7" s="3" t="s">
        <v>9</v>
      </c>
      <c r="G7" s="10" t="s">
        <v>42</v>
      </c>
      <c r="H7" s="10" t="s">
        <v>53</v>
      </c>
      <c r="I7" s="10" t="s">
        <v>74</v>
      </c>
    </row>
    <row r="8" spans="1:9" ht="10.5" customHeight="1" x14ac:dyDescent="0.25">
      <c r="A8" s="4">
        <v>1</v>
      </c>
      <c r="B8" s="26">
        <v>2</v>
      </c>
      <c r="C8" s="26">
        <v>3</v>
      </c>
      <c r="D8" s="26">
        <v>4</v>
      </c>
      <c r="E8" s="26">
        <v>5</v>
      </c>
      <c r="F8" s="11">
        <v>6</v>
      </c>
      <c r="G8" s="12">
        <v>7</v>
      </c>
      <c r="H8" s="12">
        <v>8</v>
      </c>
      <c r="I8" s="12">
        <v>9</v>
      </c>
    </row>
    <row r="9" spans="1:9" ht="38.25" customHeight="1" x14ac:dyDescent="0.25">
      <c r="A9" s="64" t="s">
        <v>37</v>
      </c>
      <c r="B9" s="65">
        <f>B11+B45+B55+B60+B67+B73</f>
        <v>174937198.64000002</v>
      </c>
      <c r="C9" s="65">
        <f>C11+C45+C55+C60+C67+C73</f>
        <v>269725383.60000002</v>
      </c>
      <c r="D9" s="65">
        <f>D11+D45+D55+D60+D67+D73</f>
        <v>190390557.57734999</v>
      </c>
      <c r="E9" s="65">
        <f>E11+E45+E55+E60+E67+E73</f>
        <v>119539987.80000001</v>
      </c>
      <c r="F9" s="57" t="s">
        <v>39</v>
      </c>
      <c r="G9" s="49">
        <v>90</v>
      </c>
      <c r="H9" s="49">
        <v>90</v>
      </c>
      <c r="I9" s="49">
        <v>90</v>
      </c>
    </row>
    <row r="10" spans="1:9" ht="35.25" customHeight="1" x14ac:dyDescent="0.25">
      <c r="A10" s="64"/>
      <c r="B10" s="65"/>
      <c r="C10" s="65"/>
      <c r="D10" s="65"/>
      <c r="E10" s="65"/>
      <c r="F10" s="58"/>
      <c r="G10" s="50"/>
      <c r="H10" s="50"/>
      <c r="I10" s="50"/>
    </row>
    <row r="11" spans="1:9" ht="33.75" x14ac:dyDescent="0.25">
      <c r="A11" s="71" t="s">
        <v>21</v>
      </c>
      <c r="B11" s="73">
        <f>SUM(B26:B44)</f>
        <v>106682903.38999999</v>
      </c>
      <c r="C11" s="73">
        <f>SUM(C26:C44)</f>
        <v>150101866.15000001</v>
      </c>
      <c r="D11" s="73">
        <f t="shared" ref="D11:E11" si="0">SUM(D26:D44)</f>
        <v>103686821.85734999</v>
      </c>
      <c r="E11" s="73">
        <f t="shared" si="0"/>
        <v>74119513.840000004</v>
      </c>
      <c r="F11" s="4" t="s">
        <v>22</v>
      </c>
      <c r="G11" s="41">
        <v>184261.25</v>
      </c>
      <c r="H11" s="41">
        <v>184261.25</v>
      </c>
      <c r="I11" s="41">
        <v>44608.15</v>
      </c>
    </row>
    <row r="12" spans="1:9" ht="45" x14ac:dyDescent="0.25">
      <c r="A12" s="72"/>
      <c r="B12" s="74"/>
      <c r="C12" s="74"/>
      <c r="D12" s="74"/>
      <c r="E12" s="74"/>
      <c r="F12" s="4" t="s">
        <v>23</v>
      </c>
      <c r="G12" s="14">
        <v>95</v>
      </c>
      <c r="H12" s="14">
        <v>95</v>
      </c>
      <c r="I12" s="14">
        <v>95</v>
      </c>
    </row>
    <row r="13" spans="1:9" ht="22.5" x14ac:dyDescent="0.25">
      <c r="A13" s="72"/>
      <c r="B13" s="74"/>
      <c r="C13" s="74"/>
      <c r="D13" s="74"/>
      <c r="E13" s="74"/>
      <c r="F13" s="15" t="s">
        <v>24</v>
      </c>
      <c r="G13" s="14">
        <v>43</v>
      </c>
      <c r="H13" s="14">
        <v>43</v>
      </c>
      <c r="I13" s="14">
        <v>45</v>
      </c>
    </row>
    <row r="14" spans="1:9" ht="22.5" x14ac:dyDescent="0.25">
      <c r="A14" s="72"/>
      <c r="B14" s="74"/>
      <c r="C14" s="74"/>
      <c r="D14" s="74"/>
      <c r="E14" s="74"/>
      <c r="F14" s="15" t="s">
        <v>25</v>
      </c>
      <c r="G14" s="14">
        <v>24874</v>
      </c>
      <c r="H14" s="14">
        <v>24874</v>
      </c>
      <c r="I14" s="14">
        <v>24874</v>
      </c>
    </row>
    <row r="15" spans="1:9" ht="45" x14ac:dyDescent="0.25">
      <c r="A15" s="72"/>
      <c r="B15" s="74"/>
      <c r="C15" s="74"/>
      <c r="D15" s="74"/>
      <c r="E15" s="74"/>
      <c r="F15" s="15" t="s">
        <v>48</v>
      </c>
      <c r="G15" s="14">
        <v>116</v>
      </c>
      <c r="H15" s="14">
        <v>116</v>
      </c>
      <c r="I15" s="14">
        <v>116</v>
      </c>
    </row>
    <row r="16" spans="1:9" ht="56.25" x14ac:dyDescent="0.25">
      <c r="A16" s="72"/>
      <c r="B16" s="74"/>
      <c r="C16" s="74"/>
      <c r="D16" s="74"/>
      <c r="E16" s="74"/>
      <c r="F16" s="15" t="s">
        <v>26</v>
      </c>
      <c r="G16" s="14">
        <v>0</v>
      </c>
      <c r="H16" s="14">
        <v>0</v>
      </c>
      <c r="I16" s="14">
        <v>0</v>
      </c>
    </row>
    <row r="17" spans="1:9" ht="33.75" x14ac:dyDescent="0.25">
      <c r="A17" s="72"/>
      <c r="B17" s="74"/>
      <c r="C17" s="74"/>
      <c r="D17" s="74"/>
      <c r="E17" s="74"/>
      <c r="F17" s="15" t="s">
        <v>27</v>
      </c>
      <c r="G17" s="14">
        <v>6</v>
      </c>
      <c r="H17" s="14">
        <v>6</v>
      </c>
      <c r="I17" s="14">
        <v>0</v>
      </c>
    </row>
    <row r="18" spans="1:9" ht="22.5" x14ac:dyDescent="0.25">
      <c r="A18" s="72"/>
      <c r="B18" s="74"/>
      <c r="C18" s="74"/>
      <c r="D18" s="74"/>
      <c r="E18" s="74"/>
      <c r="F18" s="12" t="s">
        <v>28</v>
      </c>
      <c r="G18" s="14">
        <v>8</v>
      </c>
      <c r="H18" s="14">
        <v>3</v>
      </c>
      <c r="I18" s="14">
        <v>0</v>
      </c>
    </row>
    <row r="19" spans="1:9" ht="33.75" x14ac:dyDescent="0.25">
      <c r="A19" s="72"/>
      <c r="B19" s="74"/>
      <c r="C19" s="74"/>
      <c r="D19" s="74"/>
      <c r="E19" s="74"/>
      <c r="F19" s="12" t="s">
        <v>29</v>
      </c>
      <c r="G19" s="14">
        <v>2</v>
      </c>
      <c r="H19" s="14">
        <v>0</v>
      </c>
      <c r="I19" s="14">
        <v>0</v>
      </c>
    </row>
    <row r="20" spans="1:9" ht="33.75" customHeight="1" x14ac:dyDescent="0.25">
      <c r="A20" s="72"/>
      <c r="B20" s="74"/>
      <c r="C20" s="74"/>
      <c r="D20" s="74"/>
      <c r="E20" s="74"/>
      <c r="F20" s="12" t="s">
        <v>49</v>
      </c>
      <c r="G20" s="14">
        <v>0</v>
      </c>
      <c r="H20" s="14">
        <v>0</v>
      </c>
      <c r="I20" s="14">
        <v>0</v>
      </c>
    </row>
    <row r="21" spans="1:9" ht="33.75" x14ac:dyDescent="0.25">
      <c r="A21" s="72"/>
      <c r="B21" s="74"/>
      <c r="C21" s="74"/>
      <c r="D21" s="74"/>
      <c r="E21" s="74"/>
      <c r="F21" s="12" t="s">
        <v>47</v>
      </c>
      <c r="G21" s="14">
        <v>3</v>
      </c>
      <c r="H21" s="14">
        <v>0</v>
      </c>
      <c r="I21" s="14">
        <v>0</v>
      </c>
    </row>
    <row r="22" spans="1:9" ht="78.75" x14ac:dyDescent="0.25">
      <c r="A22" s="72"/>
      <c r="B22" s="74"/>
      <c r="C22" s="74"/>
      <c r="D22" s="74"/>
      <c r="E22" s="74"/>
      <c r="F22" s="12" t="s">
        <v>50</v>
      </c>
      <c r="G22" s="14">
        <v>66</v>
      </c>
      <c r="H22" s="14">
        <v>66</v>
      </c>
      <c r="I22" s="14">
        <v>66</v>
      </c>
    </row>
    <row r="23" spans="1:9" ht="33.75" x14ac:dyDescent="0.25">
      <c r="A23" s="72"/>
      <c r="B23" s="74"/>
      <c r="C23" s="74"/>
      <c r="D23" s="74"/>
      <c r="E23" s="74"/>
      <c r="F23" s="12" t="s">
        <v>56</v>
      </c>
      <c r="G23" s="14">
        <v>1</v>
      </c>
      <c r="H23" s="14">
        <v>0</v>
      </c>
      <c r="I23" s="14">
        <v>0</v>
      </c>
    </row>
    <row r="24" spans="1:9" ht="45" x14ac:dyDescent="0.25">
      <c r="A24" s="72"/>
      <c r="B24" s="74"/>
      <c r="C24" s="74"/>
      <c r="D24" s="74"/>
      <c r="E24" s="74"/>
      <c r="F24" s="12" t="s">
        <v>44</v>
      </c>
      <c r="G24" s="14">
        <v>52</v>
      </c>
      <c r="H24" s="14">
        <v>0</v>
      </c>
      <c r="I24" s="14">
        <v>0</v>
      </c>
    </row>
    <row r="25" spans="1:9" ht="56.25" x14ac:dyDescent="0.25">
      <c r="A25" s="72"/>
      <c r="B25" s="74"/>
      <c r="C25" s="74"/>
      <c r="D25" s="74"/>
      <c r="E25" s="74"/>
      <c r="F25" s="12" t="s">
        <v>73</v>
      </c>
      <c r="G25" s="14">
        <v>0</v>
      </c>
      <c r="H25" s="14">
        <v>0</v>
      </c>
      <c r="I25" s="14">
        <v>0</v>
      </c>
    </row>
    <row r="26" spans="1:9" ht="33" customHeight="1" x14ac:dyDescent="0.25">
      <c r="A26" s="27" t="s">
        <v>58</v>
      </c>
      <c r="B26" s="28">
        <v>13165476.439999999</v>
      </c>
      <c r="C26" s="29">
        <v>21453197.73</v>
      </c>
      <c r="D26" s="28">
        <v>14168928.717349999</v>
      </c>
      <c r="E26" s="28">
        <v>0</v>
      </c>
      <c r="G26" s="16"/>
      <c r="H26" s="16"/>
      <c r="I26" s="16"/>
    </row>
    <row r="27" spans="1:9" ht="56.25" x14ac:dyDescent="0.25">
      <c r="A27" s="30" t="s">
        <v>59</v>
      </c>
      <c r="B27" s="28">
        <f>9999761.29+23289099.36</f>
        <v>33288860.649999999</v>
      </c>
      <c r="C27" s="28">
        <v>46165421.340000004</v>
      </c>
      <c r="D27" s="28">
        <v>47599030.719999999</v>
      </c>
      <c r="E27" s="31">
        <v>48414006.489999995</v>
      </c>
      <c r="F27" s="12"/>
      <c r="G27" s="14"/>
      <c r="H27" s="14"/>
      <c r="I27" s="14"/>
    </row>
    <row r="28" spans="1:9" ht="67.5" x14ac:dyDescent="0.25">
      <c r="A28" s="30" t="s">
        <v>60</v>
      </c>
      <c r="B28" s="28">
        <f>2049347.95+2306607.24</f>
        <v>4355955.1900000004</v>
      </c>
      <c r="C28" s="28">
        <v>7983557.5199999996</v>
      </c>
      <c r="D28" s="28">
        <v>7983687.71</v>
      </c>
      <c r="E28" s="31">
        <v>7983719.3499999996</v>
      </c>
      <c r="F28" s="12"/>
      <c r="G28" s="14"/>
      <c r="H28" s="14"/>
      <c r="I28" s="14"/>
    </row>
    <row r="29" spans="1:9" ht="54" customHeight="1" x14ac:dyDescent="0.25">
      <c r="A29" s="30" t="s">
        <v>61</v>
      </c>
      <c r="B29" s="28">
        <f>6845081.26+3743030.18</f>
        <v>10588111.439999999</v>
      </c>
      <c r="C29" s="28">
        <v>12819503.09</v>
      </c>
      <c r="D29" s="28">
        <v>12819503.09</v>
      </c>
      <c r="E29" s="28">
        <v>0</v>
      </c>
      <c r="F29" s="12"/>
      <c r="G29" s="14"/>
      <c r="H29" s="14"/>
      <c r="I29" s="14"/>
    </row>
    <row r="30" spans="1:9" ht="57.75" customHeight="1" x14ac:dyDescent="0.25">
      <c r="A30" s="30" t="s">
        <v>62</v>
      </c>
      <c r="B30" s="28">
        <v>2702800</v>
      </c>
      <c r="C30" s="28">
        <v>3441372</v>
      </c>
      <c r="D30" s="28">
        <v>3441372</v>
      </c>
      <c r="E30" s="28">
        <v>3441372</v>
      </c>
      <c r="F30" s="12"/>
      <c r="G30" s="14"/>
      <c r="H30" s="14"/>
      <c r="I30" s="14"/>
    </row>
    <row r="31" spans="1:9" ht="90" hidden="1" x14ac:dyDescent="0.25">
      <c r="A31" s="30" t="s">
        <v>63</v>
      </c>
      <c r="B31" s="28"/>
      <c r="C31" s="28"/>
      <c r="D31" s="28"/>
      <c r="E31" s="31"/>
      <c r="F31" s="12"/>
      <c r="G31" s="14"/>
      <c r="H31" s="14"/>
      <c r="I31" s="14"/>
    </row>
    <row r="32" spans="1:9" ht="33.75" x14ac:dyDescent="0.25">
      <c r="A32" s="32" t="s">
        <v>64</v>
      </c>
      <c r="B32" s="28">
        <v>579304.19999999995</v>
      </c>
      <c r="C32" s="28">
        <v>880186.82</v>
      </c>
      <c r="D32" s="28">
        <v>880186.82</v>
      </c>
      <c r="E32" s="28">
        <v>0</v>
      </c>
      <c r="F32" s="12"/>
      <c r="G32" s="14"/>
      <c r="H32" s="14"/>
      <c r="I32" s="14"/>
    </row>
    <row r="33" spans="1:9" ht="45" x14ac:dyDescent="0.25">
      <c r="A33" s="32" t="s">
        <v>65</v>
      </c>
      <c r="B33" s="28">
        <v>6589332.2400000002</v>
      </c>
      <c r="C33" s="28">
        <v>5929969.0099999998</v>
      </c>
      <c r="D33" s="28">
        <v>2572667.7999999998</v>
      </c>
      <c r="E33" s="31">
        <v>0</v>
      </c>
      <c r="F33" s="12"/>
      <c r="G33" s="14"/>
      <c r="H33" s="14"/>
      <c r="I33" s="14"/>
    </row>
    <row r="34" spans="1:9" ht="33.75" x14ac:dyDescent="0.25">
      <c r="A34" s="32" t="s">
        <v>66</v>
      </c>
      <c r="B34" s="28">
        <v>1303522.52</v>
      </c>
      <c r="C34" s="28">
        <v>1636566.89</v>
      </c>
      <c r="D34" s="28">
        <v>0</v>
      </c>
      <c r="E34" s="31">
        <v>0</v>
      </c>
      <c r="F34" s="12"/>
      <c r="G34" s="14"/>
      <c r="H34" s="14"/>
      <c r="I34" s="14"/>
    </row>
    <row r="35" spans="1:9" ht="56.25" x14ac:dyDescent="0.25">
      <c r="A35" s="32" t="s">
        <v>67</v>
      </c>
      <c r="B35" s="28">
        <v>472586.6</v>
      </c>
      <c r="C35" s="28">
        <v>0</v>
      </c>
      <c r="D35" s="28">
        <v>0</v>
      </c>
      <c r="E35" s="31">
        <v>0</v>
      </c>
      <c r="F35" s="12"/>
      <c r="G35" s="14"/>
      <c r="H35" s="14"/>
      <c r="I35" s="14"/>
    </row>
    <row r="36" spans="1:9" ht="33.75" x14ac:dyDescent="0.25">
      <c r="A36" s="33" t="s">
        <v>68</v>
      </c>
      <c r="B36" s="28">
        <f>2266690.46+11309334.65</f>
        <v>13576025.109999999</v>
      </c>
      <c r="C36" s="28">
        <v>2862095.3</v>
      </c>
      <c r="D36" s="28">
        <v>0</v>
      </c>
      <c r="E36" s="31">
        <v>0</v>
      </c>
      <c r="F36" s="12"/>
      <c r="G36" s="14"/>
      <c r="H36" s="14"/>
      <c r="I36" s="14"/>
    </row>
    <row r="37" spans="1:9" ht="78.75" x14ac:dyDescent="0.25">
      <c r="A37" s="32" t="s">
        <v>69</v>
      </c>
      <c r="B37" s="28">
        <v>294800</v>
      </c>
      <c r="C37" s="28">
        <v>419100</v>
      </c>
      <c r="D37" s="28">
        <v>419100</v>
      </c>
      <c r="E37" s="31">
        <v>419100</v>
      </c>
      <c r="F37" s="12"/>
      <c r="G37" s="14"/>
      <c r="H37" s="14"/>
      <c r="I37" s="14"/>
    </row>
    <row r="38" spans="1:9" ht="33.75" x14ac:dyDescent="0.25">
      <c r="A38" s="33" t="s">
        <v>70</v>
      </c>
      <c r="B38" s="28">
        <f>288562.4+411437.6</f>
        <v>700000</v>
      </c>
      <c r="C38" s="28">
        <v>2484945.84</v>
      </c>
      <c r="D38" s="28">
        <v>0</v>
      </c>
      <c r="E38" s="31">
        <v>0</v>
      </c>
      <c r="F38" s="12"/>
      <c r="G38" s="14"/>
      <c r="H38" s="14"/>
      <c r="I38" s="14"/>
    </row>
    <row r="39" spans="1:9" ht="53.25" customHeight="1" x14ac:dyDescent="0.25">
      <c r="A39" s="32" t="s">
        <v>54</v>
      </c>
      <c r="B39" s="28">
        <v>0</v>
      </c>
      <c r="C39" s="28">
        <v>0</v>
      </c>
      <c r="D39" s="28">
        <v>0</v>
      </c>
      <c r="E39" s="31">
        <v>0</v>
      </c>
      <c r="F39" s="12"/>
      <c r="G39" s="14"/>
      <c r="H39" s="14"/>
      <c r="I39" s="14"/>
    </row>
    <row r="40" spans="1:9" ht="45" x14ac:dyDescent="0.25">
      <c r="A40" s="30" t="s">
        <v>71</v>
      </c>
      <c r="B40" s="34">
        <v>0</v>
      </c>
      <c r="C40" s="28">
        <v>26045423.300000001</v>
      </c>
      <c r="D40" s="28">
        <v>0</v>
      </c>
      <c r="E40" s="31">
        <v>0</v>
      </c>
      <c r="F40" s="12"/>
      <c r="G40" s="14"/>
      <c r="H40" s="14"/>
      <c r="I40" s="14"/>
    </row>
    <row r="41" spans="1:9" ht="63.75" customHeight="1" x14ac:dyDescent="0.25">
      <c r="A41" s="30" t="s">
        <v>72</v>
      </c>
      <c r="B41" s="34">
        <v>0</v>
      </c>
      <c r="C41" s="28">
        <v>4304656.3099999996</v>
      </c>
      <c r="D41" s="28">
        <v>0</v>
      </c>
      <c r="E41" s="31">
        <v>0</v>
      </c>
      <c r="F41" s="12"/>
      <c r="G41" s="14"/>
      <c r="H41" s="14"/>
      <c r="I41" s="14"/>
    </row>
    <row r="42" spans="1:9" ht="157.5" x14ac:dyDescent="0.25">
      <c r="A42" s="30" t="s">
        <v>75</v>
      </c>
      <c r="B42" s="34">
        <v>0</v>
      </c>
      <c r="C42" s="28">
        <v>0</v>
      </c>
      <c r="D42" s="28">
        <v>0</v>
      </c>
      <c r="E42" s="31">
        <v>0</v>
      </c>
      <c r="F42" s="12"/>
      <c r="G42" s="14"/>
      <c r="H42" s="14"/>
      <c r="I42" s="14"/>
    </row>
    <row r="43" spans="1:9" ht="78.75" x14ac:dyDescent="0.25">
      <c r="A43" s="30" t="s">
        <v>55</v>
      </c>
      <c r="B43" s="34">
        <v>1800000</v>
      </c>
      <c r="C43" s="28">
        <v>0</v>
      </c>
      <c r="D43" s="28">
        <v>0</v>
      </c>
      <c r="E43" s="31">
        <v>0</v>
      </c>
      <c r="F43" s="12"/>
      <c r="G43" s="14"/>
      <c r="H43" s="14"/>
      <c r="I43" s="14"/>
    </row>
    <row r="44" spans="1:9" ht="67.5" customHeight="1" x14ac:dyDescent="0.25">
      <c r="A44" s="47" t="s">
        <v>57</v>
      </c>
      <c r="B44" s="48">
        <f>10269175+5368098+1628856</f>
        <v>17266129</v>
      </c>
      <c r="C44" s="48">
        <f>5248149+6390148+2037574</f>
        <v>13675871</v>
      </c>
      <c r="D44" s="48">
        <f>5248149+6487905+2066291</f>
        <v>13802345</v>
      </c>
      <c r="E44" s="48">
        <f>5248149+6522317+2090850</f>
        <v>13861316</v>
      </c>
      <c r="F44" s="12"/>
      <c r="G44" s="14"/>
      <c r="H44" s="14"/>
      <c r="I44" s="14"/>
    </row>
    <row r="45" spans="1:9" ht="22.5" x14ac:dyDescent="0.25">
      <c r="A45" s="63" t="s">
        <v>43</v>
      </c>
      <c r="B45" s="65">
        <f>SUM(B49:B54)</f>
        <v>7864407.6799999997</v>
      </c>
      <c r="C45" s="65">
        <f t="shared" ref="C45:E45" si="1">SUM(C49:C54)</f>
        <v>59002025.690000005</v>
      </c>
      <c r="D45" s="65">
        <f t="shared" si="1"/>
        <v>24177468.960000001</v>
      </c>
      <c r="E45" s="65">
        <f t="shared" si="1"/>
        <v>14745386.960000001</v>
      </c>
      <c r="F45" s="12" t="s">
        <v>30</v>
      </c>
      <c r="G45" s="14">
        <v>38</v>
      </c>
      <c r="H45" s="14">
        <v>38</v>
      </c>
      <c r="I45" s="14">
        <v>38</v>
      </c>
    </row>
    <row r="46" spans="1:9" ht="22.5" x14ac:dyDescent="0.25">
      <c r="A46" s="64"/>
      <c r="B46" s="65"/>
      <c r="C46" s="65"/>
      <c r="D46" s="65"/>
      <c r="E46" s="65"/>
      <c r="F46" s="12" t="s">
        <v>51</v>
      </c>
      <c r="G46" s="40">
        <v>29928</v>
      </c>
      <c r="H46" s="40">
        <f>G46</f>
        <v>29928</v>
      </c>
      <c r="I46" s="14"/>
    </row>
    <row r="47" spans="1:9" ht="33.75" x14ac:dyDescent="0.25">
      <c r="A47" s="64"/>
      <c r="B47" s="65"/>
      <c r="C47" s="65"/>
      <c r="D47" s="65"/>
      <c r="E47" s="65"/>
      <c r="F47" s="12" t="s">
        <v>52</v>
      </c>
      <c r="G47" s="14">
        <v>1</v>
      </c>
      <c r="H47" s="14">
        <v>0</v>
      </c>
      <c r="I47" s="14">
        <v>0</v>
      </c>
    </row>
    <row r="48" spans="1:9" ht="33.75" x14ac:dyDescent="0.25">
      <c r="A48" s="64"/>
      <c r="B48" s="65"/>
      <c r="C48" s="65"/>
      <c r="D48" s="65"/>
      <c r="E48" s="65"/>
      <c r="F48" s="12" t="s">
        <v>83</v>
      </c>
      <c r="G48" s="14">
        <v>1</v>
      </c>
      <c r="H48" s="14">
        <v>0</v>
      </c>
      <c r="I48" s="14">
        <v>0</v>
      </c>
    </row>
    <row r="49" spans="1:9" ht="37.5" customHeight="1" x14ac:dyDescent="0.25">
      <c r="A49" s="30" t="s">
        <v>10</v>
      </c>
      <c r="B49" s="28">
        <v>4056368.34</v>
      </c>
      <c r="C49" s="28">
        <f>7194341.73+40402719.47</f>
        <v>47597061.200000003</v>
      </c>
      <c r="D49" s="28">
        <v>14075015.73</v>
      </c>
      <c r="E49" s="28">
        <v>14451835.73</v>
      </c>
      <c r="F49" s="12"/>
      <c r="G49" s="14"/>
      <c r="H49" s="14"/>
      <c r="I49" s="14"/>
    </row>
    <row r="50" spans="1:9" ht="52.5" customHeight="1" x14ac:dyDescent="0.25">
      <c r="A50" s="30" t="s">
        <v>11</v>
      </c>
      <c r="B50" s="28">
        <v>165000</v>
      </c>
      <c r="C50" s="28">
        <v>280000</v>
      </c>
      <c r="D50" s="28">
        <v>280000</v>
      </c>
      <c r="E50" s="28">
        <v>280000</v>
      </c>
      <c r="F50" s="12"/>
      <c r="G50" s="14"/>
      <c r="H50" s="14"/>
      <c r="I50" s="14"/>
    </row>
    <row r="51" spans="1:9" ht="59.25" customHeight="1" x14ac:dyDescent="0.25">
      <c r="A51" s="30" t="s">
        <v>12</v>
      </c>
      <c r="B51" s="28">
        <v>32885.94</v>
      </c>
      <c r="C51" s="28">
        <v>13551.23</v>
      </c>
      <c r="D51" s="28">
        <v>13551.23</v>
      </c>
      <c r="E51" s="28">
        <v>13551.23</v>
      </c>
      <c r="F51" s="12"/>
      <c r="G51" s="14"/>
      <c r="H51" s="14"/>
      <c r="I51" s="14"/>
    </row>
    <row r="52" spans="1:9" ht="67.5" x14ac:dyDescent="0.25">
      <c r="A52" s="33" t="s">
        <v>38</v>
      </c>
      <c r="B52" s="35">
        <v>2356153.4</v>
      </c>
      <c r="C52" s="35">
        <v>9430312.8000000007</v>
      </c>
      <c r="D52" s="35">
        <v>9808902</v>
      </c>
      <c r="E52" s="28">
        <v>0</v>
      </c>
      <c r="F52" s="12"/>
      <c r="G52" s="14"/>
      <c r="H52" s="14"/>
      <c r="I52" s="14"/>
    </row>
    <row r="53" spans="1:9" ht="32.25" customHeight="1" x14ac:dyDescent="0.25">
      <c r="A53" s="36" t="s">
        <v>78</v>
      </c>
      <c r="B53" s="28">
        <v>0</v>
      </c>
      <c r="C53" s="28">
        <v>0</v>
      </c>
      <c r="D53" s="28">
        <v>0</v>
      </c>
      <c r="E53" s="35">
        <v>0</v>
      </c>
      <c r="F53" s="5"/>
      <c r="G53" s="17"/>
      <c r="H53" s="17"/>
      <c r="I53" s="17"/>
    </row>
    <row r="54" spans="1:9" ht="39.75" customHeight="1" x14ac:dyDescent="0.25">
      <c r="A54" s="37" t="s">
        <v>45</v>
      </c>
      <c r="B54" s="35">
        <f>209000+1045000</f>
        <v>1254000</v>
      </c>
      <c r="C54" s="35">
        <f>280183.41+1400917.05</f>
        <v>1681100.46</v>
      </c>
      <c r="D54" s="35">
        <v>0</v>
      </c>
      <c r="E54" s="35">
        <v>0</v>
      </c>
      <c r="F54" s="12"/>
      <c r="G54" s="14"/>
      <c r="H54" s="14"/>
      <c r="I54" s="14"/>
    </row>
    <row r="55" spans="1:9" ht="33.75" x14ac:dyDescent="0.25">
      <c r="A55" s="59" t="s">
        <v>13</v>
      </c>
      <c r="B55" s="61">
        <f>SUM(B57:B59)</f>
        <v>22424901.170000002</v>
      </c>
      <c r="C55" s="61">
        <f>SUM(C57:C59)</f>
        <v>26844094</v>
      </c>
      <c r="D55" s="61">
        <f>SUM(D57:D59)</f>
        <v>27944702</v>
      </c>
      <c r="E55" s="61">
        <f>SUM(E57:E59)</f>
        <v>0</v>
      </c>
      <c r="F55" s="12" t="s">
        <v>32</v>
      </c>
      <c r="G55" s="14">
        <v>90</v>
      </c>
      <c r="H55" s="14">
        <v>90</v>
      </c>
      <c r="I55" s="14">
        <v>90</v>
      </c>
    </row>
    <row r="56" spans="1:9" ht="22.5" x14ac:dyDescent="0.25">
      <c r="A56" s="60"/>
      <c r="B56" s="62"/>
      <c r="C56" s="62"/>
      <c r="D56" s="62"/>
      <c r="E56" s="62"/>
      <c r="F56" s="12" t="s">
        <v>31</v>
      </c>
      <c r="G56" s="14">
        <v>1286</v>
      </c>
      <c r="H56" s="14">
        <v>1286</v>
      </c>
      <c r="I56" s="14">
        <v>0</v>
      </c>
    </row>
    <row r="57" spans="1:9" ht="67.5" hidden="1" x14ac:dyDescent="0.25">
      <c r="A57" s="30" t="s">
        <v>14</v>
      </c>
      <c r="B57" s="28"/>
      <c r="C57" s="28"/>
      <c r="D57" s="28"/>
      <c r="E57" s="28"/>
      <c r="F57" s="12"/>
      <c r="G57" s="18"/>
      <c r="H57" s="18"/>
      <c r="I57" s="19"/>
    </row>
    <row r="58" spans="1:9" ht="67.5" x14ac:dyDescent="0.25">
      <c r="A58" s="42" t="s">
        <v>15</v>
      </c>
      <c r="B58" s="35">
        <v>22424901.170000002</v>
      </c>
      <c r="C58" s="35">
        <v>26844094</v>
      </c>
      <c r="D58" s="35">
        <v>27944702</v>
      </c>
      <c r="E58" s="35">
        <v>0</v>
      </c>
      <c r="F58" s="12"/>
      <c r="G58" s="14"/>
      <c r="H58" s="14"/>
      <c r="I58" s="14"/>
    </row>
    <row r="59" spans="1:9" ht="38.25" hidden="1" customHeight="1" x14ac:dyDescent="0.25">
      <c r="A59" s="30" t="s">
        <v>16</v>
      </c>
      <c r="B59" s="28"/>
      <c r="C59" s="28"/>
      <c r="D59" s="28"/>
      <c r="E59" s="28"/>
      <c r="F59" s="12"/>
      <c r="G59" s="18"/>
      <c r="H59" s="18"/>
      <c r="I59" s="19"/>
    </row>
    <row r="60" spans="1:9" ht="33.75" x14ac:dyDescent="0.25">
      <c r="A60" s="64" t="s">
        <v>17</v>
      </c>
      <c r="B60" s="65">
        <f>SUM(B62:B66)</f>
        <v>9972494.4000000004</v>
      </c>
      <c r="C60" s="65">
        <f t="shared" ref="C60:E60" si="2">SUM(C62:C66)</f>
        <v>3906477.76</v>
      </c>
      <c r="D60" s="65">
        <f t="shared" si="2"/>
        <v>3906477.76</v>
      </c>
      <c r="E60" s="65">
        <f t="shared" si="2"/>
        <v>0</v>
      </c>
      <c r="F60" s="12" t="s">
        <v>33</v>
      </c>
      <c r="G60" s="14">
        <v>33.4</v>
      </c>
      <c r="H60" s="14">
        <v>33.4</v>
      </c>
      <c r="I60" s="14">
        <v>33.4</v>
      </c>
    </row>
    <row r="61" spans="1:9" ht="41.25" customHeight="1" x14ac:dyDescent="0.25">
      <c r="A61" s="64"/>
      <c r="B61" s="65"/>
      <c r="C61" s="65"/>
      <c r="D61" s="65"/>
      <c r="E61" s="65"/>
      <c r="F61" s="12" t="s">
        <v>34</v>
      </c>
      <c r="G61" s="14">
        <v>0</v>
      </c>
      <c r="H61" s="14">
        <v>0</v>
      </c>
      <c r="I61" s="14">
        <v>0</v>
      </c>
    </row>
    <row r="62" spans="1:9" ht="56.25" x14ac:dyDescent="0.25">
      <c r="A62" s="30" t="s">
        <v>79</v>
      </c>
      <c r="B62" s="28">
        <v>3500000</v>
      </c>
      <c r="C62" s="28"/>
      <c r="D62" s="28"/>
      <c r="E62" s="28"/>
      <c r="F62" s="20"/>
      <c r="G62" s="17"/>
      <c r="H62" s="17"/>
      <c r="I62" s="17"/>
    </row>
    <row r="63" spans="1:9" ht="22.5" x14ac:dyDescent="0.25">
      <c r="A63" s="30" t="s">
        <v>80</v>
      </c>
      <c r="B63" s="28">
        <v>3344466.4</v>
      </c>
      <c r="C63" s="28">
        <v>3906477.76</v>
      </c>
      <c r="D63" s="28">
        <v>3906477.76</v>
      </c>
      <c r="E63" s="28">
        <v>0</v>
      </c>
      <c r="F63" s="15"/>
      <c r="G63" s="14"/>
      <c r="H63" s="14"/>
      <c r="I63" s="14"/>
    </row>
    <row r="64" spans="1:9" ht="67.5" hidden="1" x14ac:dyDescent="0.25">
      <c r="A64" s="30" t="s">
        <v>18</v>
      </c>
      <c r="B64" s="28"/>
      <c r="C64" s="28"/>
      <c r="D64" s="28"/>
      <c r="E64" s="31"/>
      <c r="F64" s="15"/>
      <c r="G64" s="14"/>
      <c r="H64" s="14"/>
      <c r="I64" s="14"/>
    </row>
    <row r="65" spans="1:9" ht="45" x14ac:dyDescent="0.25">
      <c r="A65" s="38" t="s">
        <v>81</v>
      </c>
      <c r="B65" s="28">
        <f>3128+3124900</f>
        <v>3128028</v>
      </c>
      <c r="C65" s="28">
        <v>0</v>
      </c>
      <c r="D65" s="28">
        <v>0</v>
      </c>
      <c r="E65" s="28">
        <v>0</v>
      </c>
      <c r="F65" s="21"/>
      <c r="G65" s="13"/>
      <c r="H65" s="13"/>
      <c r="I65" s="13"/>
    </row>
    <row r="66" spans="1:9" ht="28.5" hidden="1" customHeight="1" x14ac:dyDescent="0.25">
      <c r="A66" s="36" t="s">
        <v>46</v>
      </c>
      <c r="B66" s="34">
        <v>0</v>
      </c>
      <c r="C66" s="28"/>
      <c r="D66" s="28"/>
      <c r="E66" s="28"/>
      <c r="F66" s="22"/>
      <c r="G66" s="23"/>
      <c r="H66" s="23"/>
      <c r="I66" s="23"/>
    </row>
    <row r="67" spans="1:9" ht="24" customHeight="1" x14ac:dyDescent="0.25">
      <c r="A67" s="68" t="s">
        <v>41</v>
      </c>
      <c r="B67" s="70">
        <f t="shared" ref="B67" si="3">SUM(B71:B72)</f>
        <v>27992492</v>
      </c>
      <c r="C67" s="70">
        <f t="shared" ref="C67:E67" si="4">SUM(C71:C72)</f>
        <v>29870920</v>
      </c>
      <c r="D67" s="70">
        <f t="shared" si="4"/>
        <v>30675087</v>
      </c>
      <c r="E67" s="70">
        <f t="shared" si="4"/>
        <v>30675087</v>
      </c>
      <c r="F67" s="51" t="s">
        <v>35</v>
      </c>
      <c r="G67" s="54" t="s">
        <v>36</v>
      </c>
      <c r="H67" s="54" t="s">
        <v>36</v>
      </c>
      <c r="I67" s="54" t="s">
        <v>36</v>
      </c>
    </row>
    <row r="68" spans="1:9" ht="17.25" customHeight="1" x14ac:dyDescent="0.25">
      <c r="A68" s="69"/>
      <c r="B68" s="70"/>
      <c r="C68" s="70"/>
      <c r="D68" s="70"/>
      <c r="E68" s="70"/>
      <c r="F68" s="52"/>
      <c r="G68" s="55"/>
      <c r="H68" s="55"/>
      <c r="I68" s="55"/>
    </row>
    <row r="69" spans="1:9" x14ac:dyDescent="0.25">
      <c r="A69" s="69"/>
      <c r="B69" s="70"/>
      <c r="C69" s="70"/>
      <c r="D69" s="70"/>
      <c r="E69" s="70"/>
      <c r="F69" s="52"/>
      <c r="G69" s="55"/>
      <c r="H69" s="55"/>
      <c r="I69" s="55"/>
    </row>
    <row r="70" spans="1:9" x14ac:dyDescent="0.25">
      <c r="A70" s="69"/>
      <c r="B70" s="70"/>
      <c r="C70" s="70"/>
      <c r="D70" s="70"/>
      <c r="E70" s="70"/>
      <c r="F70" s="53"/>
      <c r="G70" s="56"/>
      <c r="H70" s="56"/>
      <c r="I70" s="56"/>
    </row>
    <row r="71" spans="1:9" ht="90" customHeight="1" x14ac:dyDescent="0.25">
      <c r="A71" s="30" t="s">
        <v>19</v>
      </c>
      <c r="B71" s="28">
        <v>27966692</v>
      </c>
      <c r="C71" s="28">
        <v>29843020</v>
      </c>
      <c r="D71" s="28">
        <v>30646387</v>
      </c>
      <c r="E71" s="28">
        <v>30646387</v>
      </c>
      <c r="F71" s="4"/>
      <c r="G71" s="14"/>
      <c r="H71" s="14"/>
      <c r="I71" s="14"/>
    </row>
    <row r="72" spans="1:9" ht="124.5" customHeight="1" x14ac:dyDescent="0.25">
      <c r="A72" s="30" t="s">
        <v>20</v>
      </c>
      <c r="B72" s="28">
        <v>25800</v>
      </c>
      <c r="C72" s="28">
        <v>27900</v>
      </c>
      <c r="D72" s="28">
        <v>28700</v>
      </c>
      <c r="E72" s="28">
        <v>28700</v>
      </c>
      <c r="F72" s="4"/>
      <c r="G72" s="18"/>
      <c r="H72" s="18"/>
      <c r="I72" s="19"/>
    </row>
    <row r="73" spans="1:9" ht="45" x14ac:dyDescent="0.25">
      <c r="A73" s="30" t="s">
        <v>76</v>
      </c>
      <c r="B73" s="28">
        <f>B74</f>
        <v>0</v>
      </c>
      <c r="C73" s="28">
        <f t="shared" ref="C73:E73" si="5">C74</f>
        <v>0</v>
      </c>
      <c r="D73" s="28">
        <f t="shared" si="5"/>
        <v>0</v>
      </c>
      <c r="E73" s="28">
        <f t="shared" si="5"/>
        <v>0</v>
      </c>
      <c r="F73" s="4" t="s">
        <v>84</v>
      </c>
      <c r="G73" s="18">
        <v>0</v>
      </c>
      <c r="H73" s="18">
        <v>0</v>
      </c>
      <c r="I73" s="18">
        <v>0</v>
      </c>
    </row>
    <row r="74" spans="1:9" ht="78.75" x14ac:dyDescent="0.25">
      <c r="A74" s="30" t="s">
        <v>77</v>
      </c>
      <c r="B74" s="28">
        <v>0</v>
      </c>
      <c r="C74" s="28">
        <v>0</v>
      </c>
      <c r="D74" s="28">
        <v>0</v>
      </c>
      <c r="E74" s="28">
        <v>0</v>
      </c>
      <c r="F74" s="4"/>
      <c r="G74" s="18"/>
      <c r="H74" s="18"/>
      <c r="I74" s="19"/>
    </row>
    <row r="75" spans="1:9" x14ac:dyDescent="0.25">
      <c r="A75" s="43" t="s">
        <v>4</v>
      </c>
      <c r="B75" s="44"/>
      <c r="C75" s="44"/>
      <c r="D75" s="44"/>
      <c r="E75" s="44"/>
    </row>
    <row r="76" spans="1:9" x14ac:dyDescent="0.25">
      <c r="A76" s="45" t="s">
        <v>5</v>
      </c>
      <c r="B76" s="46">
        <f>B9-B77-B78</f>
        <v>159020726.39000002</v>
      </c>
      <c r="C76" s="46">
        <f>C9-C77-C78</f>
        <v>236889388.33000001</v>
      </c>
      <c r="D76" s="46">
        <f>D9-D77-D78</f>
        <v>190361857.57734999</v>
      </c>
      <c r="E76" s="46">
        <f>E9-E77-E78</f>
        <v>119511287.80000001</v>
      </c>
      <c r="F76" s="6"/>
    </row>
    <row r="77" spans="1:9" x14ac:dyDescent="0.25">
      <c r="A77" s="45" t="s">
        <v>6</v>
      </c>
      <c r="B77" s="46">
        <v>15916472.25</v>
      </c>
      <c r="C77" s="46">
        <v>32835995.27</v>
      </c>
      <c r="D77" s="46">
        <v>28700</v>
      </c>
      <c r="E77" s="46">
        <v>28700</v>
      </c>
    </row>
    <row r="78" spans="1:9" x14ac:dyDescent="0.25">
      <c r="A78" s="45" t="s">
        <v>7</v>
      </c>
      <c r="B78" s="46">
        <v>0</v>
      </c>
      <c r="C78" s="46">
        <v>0</v>
      </c>
      <c r="D78" s="46">
        <v>0</v>
      </c>
      <c r="E78" s="46">
        <v>0</v>
      </c>
    </row>
    <row r="79" spans="1:9" x14ac:dyDescent="0.25">
      <c r="B79" s="39"/>
      <c r="C79" s="39"/>
      <c r="D79" s="39"/>
      <c r="E79" s="39"/>
    </row>
    <row r="80" spans="1:9" x14ac:dyDescent="0.25">
      <c r="C80" s="39"/>
      <c r="D80" s="39"/>
      <c r="E80" s="39"/>
    </row>
  </sheetData>
  <autoFilter ref="A8:I78"/>
  <mergeCells count="43">
    <mergeCell ref="A11:A25"/>
    <mergeCell ref="B11:B25"/>
    <mergeCell ref="C11:C25"/>
    <mergeCell ref="D11:D25"/>
    <mergeCell ref="E11:E25"/>
    <mergeCell ref="A67:A70"/>
    <mergeCell ref="B67:B70"/>
    <mergeCell ref="C67:C70"/>
    <mergeCell ref="D67:D70"/>
    <mergeCell ref="E67:E70"/>
    <mergeCell ref="A9:A10"/>
    <mergeCell ref="B9:B10"/>
    <mergeCell ref="C9:C10"/>
    <mergeCell ref="D9:D10"/>
    <mergeCell ref="E9:E10"/>
    <mergeCell ref="A3:I3"/>
    <mergeCell ref="A4:I4"/>
    <mergeCell ref="A6:A7"/>
    <mergeCell ref="B6:E6"/>
    <mergeCell ref="F6:I6"/>
    <mergeCell ref="A60:A61"/>
    <mergeCell ref="B60:B61"/>
    <mergeCell ref="C60:C61"/>
    <mergeCell ref="D60:D61"/>
    <mergeCell ref="E60:E61"/>
    <mergeCell ref="A45:A48"/>
    <mergeCell ref="B45:B48"/>
    <mergeCell ref="C45:C48"/>
    <mergeCell ref="D45:D48"/>
    <mergeCell ref="E45:E48"/>
    <mergeCell ref="A55:A56"/>
    <mergeCell ref="B55:B56"/>
    <mergeCell ref="C55:C56"/>
    <mergeCell ref="D55:D56"/>
    <mergeCell ref="E55:E56"/>
    <mergeCell ref="H9:H10"/>
    <mergeCell ref="I9:I10"/>
    <mergeCell ref="F67:F70"/>
    <mergeCell ref="G67:G70"/>
    <mergeCell ref="H67:H70"/>
    <mergeCell ref="I67:I70"/>
    <mergeCell ref="F9:F10"/>
    <mergeCell ref="G9:G10"/>
  </mergeCells>
  <phoneticPr fontId="8" type="noConversion"/>
  <pageMargins left="0.78740157480314965" right="0.78740157480314965" top="1.1811023622047245" bottom="0.39370078740157483" header="0.31496062992125984" footer="0.31496062992125984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2025-11-01T04:03:05Z</dcterms:modified>
</cp:coreProperties>
</file>